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ЗК проект Театр кукол\На сайт\НМЦК\"/>
    </mc:Choice>
  </mc:AlternateContent>
  <xr:revisionPtr revIDLastSave="0" documentId="13_ncr:1_{6C70CD86-D788-4E38-982C-598BCAB4C27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H39" i="1" s="1"/>
  <c r="I17" i="1"/>
  <c r="H24" i="1" s="1"/>
  <c r="H40" i="1" s="1"/>
</calcChain>
</file>

<file path=xl/sharedStrings.xml><?xml version="1.0" encoding="utf-8"?>
<sst xmlns="http://schemas.openxmlformats.org/spreadsheetml/2006/main" count="47" uniqueCount="41">
  <si>
    <t>Смета №1</t>
  </si>
  <si>
    <t xml:space="preserve">Обмерные работы и обследование здания Театра кукол им. А.К. Брахмана
</t>
  </si>
  <si>
    <t xml:space="preserve"> </t>
  </si>
  <si>
    <t>№ пп</t>
  </si>
  <si>
    <t>Вид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</si>
  <si>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</si>
  <si>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</si>
  <si>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</si>
  <si>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Выполнение обмерных работ 1 категории сложности для  многоэтажных зданий: категория сложности здания II, высота здания до 9 м, 93,2 (100 м3 строительного объема здания) бескаркасное</t>
  </si>
  <si>
    <t xml:space="preserve">СБЦП "Обмерные работы и обследования зданий и сооружений"                                               </t>
  </si>
  <si>
    <t xml:space="preserve">93,2*690,4*1*1,15*0,4466
</t>
  </si>
  <si>
    <t>a=</t>
  </si>
  <si>
    <t>строительный объем (100 м3)</t>
  </si>
  <si>
    <t>b=</t>
  </si>
  <si>
    <t>базовая цена на обмерные работы (руб) таб.2 сборника</t>
  </si>
  <si>
    <t>Объем здания = 12000   м3                              Высота здания - 11,5 м</t>
  </si>
  <si>
    <t>К1=</t>
  </si>
  <si>
    <t>т.11 сборника</t>
  </si>
  <si>
    <t xml:space="preserve">Категория сложности здания - 2, табл.5,  для многоэт. зд-я.    Категория сложности работ - 2, табл.6  </t>
  </si>
  <si>
    <t>К2 =</t>
  </si>
  <si>
    <t xml:space="preserve"> районный коэффициент  </t>
  </si>
  <si>
    <t xml:space="preserve">2-Поэтажные планы здания                                 3-Планы полов с определением
состава полов                    4-Поперечные и продольные
разрезы с узлами сопряжений
конструкций                       6-Лестницы
</t>
  </si>
  <si>
    <t>К3=</t>
  </si>
  <si>
    <t>на виды работ, табл.8, п.2,3,5,8 (16,38+3,12+21,34+3,82=44,66)</t>
  </si>
  <si>
    <t>Итого c учетом Индекс изменения стоимости, к уровню цен по состоянию на 01.01.2001 в текущие цены 3 квартал 2024 г. = 6,10 (письмо Минстроя от 29.07.2024г. №43022-ИФ/09)</t>
  </si>
  <si>
    <t xml:space="preserve">Обследование 2-х этажного здания </t>
  </si>
  <si>
    <t xml:space="preserve">СБЦП "Обмерные работы и обследования зданий и сооружений (2016)"   </t>
  </si>
  <si>
    <t>93,2*604,8*1*0,8*0,7556*1,15</t>
  </si>
  <si>
    <t xml:space="preserve">Объем здания = 9320   м3 </t>
  </si>
  <si>
    <t xml:space="preserve">а= </t>
  </si>
  <si>
    <t>Высота здания - 8,5 м</t>
  </si>
  <si>
    <t>в=</t>
  </si>
  <si>
    <t>базовая цена на обмерные работы (руб) таб.4 сборника</t>
  </si>
  <si>
    <t xml:space="preserve">Категория сложности здания - 2, табл.5,  для многоэт. зд-я. </t>
  </si>
  <si>
    <t xml:space="preserve">Категория сложности работ - 2, табл.6 </t>
  </si>
  <si>
    <t>п.2.1.13 сборника</t>
  </si>
  <si>
    <t xml:space="preserve">2-Стены, перегородки, перемычки, окна, двери                                   3-Полы                                4-Лестницы                        6-Перекрытия                   
</t>
  </si>
  <si>
    <t xml:space="preserve">К3=            </t>
  </si>
  <si>
    <t>на виды работ, табл.9, п.2,3,4,6 (32,59+6,45+2,32+34,20=75,56)</t>
  </si>
  <si>
    <t>К4=</t>
  </si>
  <si>
    <t>Итого по смете: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</si>
</sst>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3" xfId="0" applyFont="1" applyBorder="1" applyAlignment="1">
      <alignment horizontal="left" vertical="top" wrapText="1"/>
    </xf>
    <xf numFmtId="2" fontId="4" fillId="0" borderId="14" xfId="0" applyNumberFormat="1" applyFont="1" applyBorder="1" applyAlignment="1">
      <alignment horizontal="left" vertical="top" wrapText="1"/>
    </xf>
    <xf numFmtId="0" fontId="4" fillId="0" borderId="13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2" fillId="0" borderId="19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19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4" fontId="6" fillId="0" borderId="23" xfId="0" applyNumberFormat="1" applyFont="1" applyBorder="1" applyAlignment="1">
      <alignment horizontal="right" vertical="center" wrapText="1"/>
    </xf>
    <xf numFmtId="4" fontId="6" fillId="0" borderId="27" xfId="0" applyNumberFormat="1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6" fillId="0" borderId="17" xfId="0" applyNumberFormat="1" applyFont="1" applyBorder="1" applyAlignment="1">
      <alignment horizontal="righ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6" fillId="0" borderId="7" xfId="0" applyNumberFormat="1" applyFont="1" applyBorder="1" applyAlignment="1">
      <alignment vertical="center" wrapText="1"/>
    </xf>
    <xf numFmtId="2" fontId="6" fillId="0" borderId="8" xfId="0" applyNumberFormat="1" applyFont="1" applyBorder="1" applyAlignment="1">
      <alignment vertical="center" wrapText="1"/>
    </xf>
    <xf numFmtId="2" fontId="6" fillId="0" borderId="11" xfId="0" applyNumberFormat="1" applyFont="1" applyBorder="1" applyAlignment="1">
      <alignment vertical="center" wrapText="1"/>
    </xf>
    <xf numFmtId="2" fontId="6" fillId="0" borderId="12" xfId="0" applyNumberFormat="1" applyFont="1" applyBorder="1" applyAlignment="1">
      <alignment vertical="center" wrapText="1"/>
    </xf>
    <xf numFmtId="2" fontId="6" fillId="0" borderId="17" xfId="0" applyNumberFormat="1" applyFont="1" applyBorder="1" applyAlignment="1">
      <alignment vertical="center" wrapText="1"/>
    </xf>
    <xf numFmtId="2" fontId="6" fillId="0" borderId="18" xfId="0" applyNumberFormat="1" applyFont="1" applyBorder="1" applyAlignment="1">
      <alignment vertical="center" wrapText="1"/>
    </xf>
    <xf numFmtId="0" fontId="0" fillId="0" borderId="21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4" fontId="0" fillId="0" borderId="8" xfId="0" applyNumberFormat="1" applyBorder="1" applyAlignment="1">
      <alignment horizontal="center" vertical="top" wrapText="1"/>
    </xf>
    <xf numFmtId="4" fontId="0" fillId="0" borderId="12" xfId="0" applyNumberForma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9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0" fillId="0" borderId="16" xfId="0" applyNumberFormat="1" applyBorder="1" applyAlignment="1">
      <alignment horizontal="right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>
      <selection activeCell="K12" sqref="K12"/>
    </sheetView>
  </sheetViews>
  <sheetFormatPr defaultColWidth="11.5546875" defaultRowHeight="14.4" x14ac:dyDescent="0.3"/>
  <cols>
    <col min="1" max="1" width="3.6640625" style="1" customWidth="1"/>
    <col min="2" max="3" width="10.6640625" style="1" customWidth="1"/>
    <col min="4" max="4" width="5.109375" style="1" customWidth="1"/>
    <col min="5" max="5" width="7" style="1" customWidth="1"/>
    <col min="6" max="6" width="9.33203125" style="1" customWidth="1"/>
    <col min="7" max="7" width="25.88671875" style="1" customWidth="1"/>
    <col min="8" max="8" width="15.6640625" style="1" customWidth="1"/>
    <col min="9" max="9" width="12.33203125" style="1" customWidth="1"/>
    <col min="10" max="10" width="19.6640625" customWidth="1"/>
    <col min="257" max="257" width="3.6640625" customWidth="1"/>
    <col min="258" max="259" width="10.6640625" customWidth="1"/>
    <col min="260" max="260" width="5.109375" customWidth="1"/>
    <col min="261" max="261" width="7" customWidth="1"/>
    <col min="262" max="262" width="9.33203125" customWidth="1"/>
    <col min="263" max="263" width="25.88671875" customWidth="1"/>
    <col min="264" max="264" width="15.6640625" customWidth="1"/>
    <col min="265" max="265" width="12.33203125" customWidth="1"/>
    <col min="266" max="266" width="19.6640625" customWidth="1"/>
    <col min="513" max="513" width="3.6640625" customWidth="1"/>
    <col min="514" max="515" width="10.6640625" customWidth="1"/>
    <col min="516" max="516" width="5.109375" customWidth="1"/>
    <col min="517" max="517" width="7" customWidth="1"/>
    <col min="518" max="518" width="9.33203125" customWidth="1"/>
    <col min="519" max="519" width="25.88671875" customWidth="1"/>
    <col min="520" max="520" width="15.6640625" customWidth="1"/>
    <col min="521" max="521" width="12.33203125" customWidth="1"/>
    <col min="522" max="522" width="19.6640625" customWidth="1"/>
    <col min="769" max="769" width="3.6640625" customWidth="1"/>
    <col min="770" max="771" width="10.6640625" customWidth="1"/>
    <col min="772" max="772" width="5.109375" customWidth="1"/>
    <col min="773" max="773" width="7" customWidth="1"/>
    <col min="774" max="774" width="9.33203125" customWidth="1"/>
    <col min="775" max="775" width="25.88671875" customWidth="1"/>
    <col min="776" max="776" width="15.6640625" customWidth="1"/>
    <col min="777" max="777" width="12.33203125" customWidth="1"/>
    <col min="778" max="778" width="19.6640625" customWidth="1"/>
    <col min="1025" max="1025" width="3.6640625" customWidth="1"/>
    <col min="1026" max="1027" width="10.6640625" customWidth="1"/>
    <col min="1028" max="1028" width="5.109375" customWidth="1"/>
    <col min="1029" max="1029" width="7" customWidth="1"/>
    <col min="1030" max="1030" width="9.33203125" customWidth="1"/>
    <col min="1031" max="1031" width="25.88671875" customWidth="1"/>
    <col min="1032" max="1032" width="15.6640625" customWidth="1"/>
    <col min="1033" max="1033" width="12.33203125" customWidth="1"/>
    <col min="1034" max="1034" width="19.6640625" customWidth="1"/>
    <col min="1281" max="1281" width="3.6640625" customWidth="1"/>
    <col min="1282" max="1283" width="10.6640625" customWidth="1"/>
    <col min="1284" max="1284" width="5.109375" customWidth="1"/>
    <col min="1285" max="1285" width="7" customWidth="1"/>
    <col min="1286" max="1286" width="9.33203125" customWidth="1"/>
    <col min="1287" max="1287" width="25.88671875" customWidth="1"/>
    <col min="1288" max="1288" width="15.6640625" customWidth="1"/>
    <col min="1289" max="1289" width="12.33203125" customWidth="1"/>
    <col min="1290" max="1290" width="19.6640625" customWidth="1"/>
    <col min="1537" max="1537" width="3.6640625" customWidth="1"/>
    <col min="1538" max="1539" width="10.6640625" customWidth="1"/>
    <col min="1540" max="1540" width="5.109375" customWidth="1"/>
    <col min="1541" max="1541" width="7" customWidth="1"/>
    <col min="1542" max="1542" width="9.33203125" customWidth="1"/>
    <col min="1543" max="1543" width="25.88671875" customWidth="1"/>
    <col min="1544" max="1544" width="15.6640625" customWidth="1"/>
    <col min="1545" max="1545" width="12.33203125" customWidth="1"/>
    <col min="1546" max="1546" width="19.6640625" customWidth="1"/>
    <col min="1793" max="1793" width="3.6640625" customWidth="1"/>
    <col min="1794" max="1795" width="10.6640625" customWidth="1"/>
    <col min="1796" max="1796" width="5.109375" customWidth="1"/>
    <col min="1797" max="1797" width="7" customWidth="1"/>
    <col min="1798" max="1798" width="9.33203125" customWidth="1"/>
    <col min="1799" max="1799" width="25.88671875" customWidth="1"/>
    <col min="1800" max="1800" width="15.6640625" customWidth="1"/>
    <col min="1801" max="1801" width="12.33203125" customWidth="1"/>
    <col min="1802" max="1802" width="19.6640625" customWidth="1"/>
    <col min="2049" max="2049" width="3.6640625" customWidth="1"/>
    <col min="2050" max="2051" width="10.6640625" customWidth="1"/>
    <col min="2052" max="2052" width="5.109375" customWidth="1"/>
    <col min="2053" max="2053" width="7" customWidth="1"/>
    <col min="2054" max="2054" width="9.33203125" customWidth="1"/>
    <col min="2055" max="2055" width="25.88671875" customWidth="1"/>
    <col min="2056" max="2056" width="15.6640625" customWidth="1"/>
    <col min="2057" max="2057" width="12.33203125" customWidth="1"/>
    <col min="2058" max="2058" width="19.6640625" customWidth="1"/>
    <col min="2305" max="2305" width="3.6640625" customWidth="1"/>
    <col min="2306" max="2307" width="10.6640625" customWidth="1"/>
    <col min="2308" max="2308" width="5.109375" customWidth="1"/>
    <col min="2309" max="2309" width="7" customWidth="1"/>
    <col min="2310" max="2310" width="9.33203125" customWidth="1"/>
    <col min="2311" max="2311" width="25.88671875" customWidth="1"/>
    <col min="2312" max="2312" width="15.6640625" customWidth="1"/>
    <col min="2313" max="2313" width="12.33203125" customWidth="1"/>
    <col min="2314" max="2314" width="19.6640625" customWidth="1"/>
    <col min="2561" max="2561" width="3.6640625" customWidth="1"/>
    <col min="2562" max="2563" width="10.6640625" customWidth="1"/>
    <col min="2564" max="2564" width="5.109375" customWidth="1"/>
    <col min="2565" max="2565" width="7" customWidth="1"/>
    <col min="2566" max="2566" width="9.33203125" customWidth="1"/>
    <col min="2567" max="2567" width="25.88671875" customWidth="1"/>
    <col min="2568" max="2568" width="15.6640625" customWidth="1"/>
    <col min="2569" max="2569" width="12.33203125" customWidth="1"/>
    <col min="2570" max="2570" width="19.6640625" customWidth="1"/>
    <col min="2817" max="2817" width="3.6640625" customWidth="1"/>
    <col min="2818" max="2819" width="10.6640625" customWidth="1"/>
    <col min="2820" max="2820" width="5.109375" customWidth="1"/>
    <col min="2821" max="2821" width="7" customWidth="1"/>
    <col min="2822" max="2822" width="9.33203125" customWidth="1"/>
    <col min="2823" max="2823" width="25.88671875" customWidth="1"/>
    <col min="2824" max="2824" width="15.6640625" customWidth="1"/>
    <col min="2825" max="2825" width="12.33203125" customWidth="1"/>
    <col min="2826" max="2826" width="19.6640625" customWidth="1"/>
    <col min="3073" max="3073" width="3.6640625" customWidth="1"/>
    <col min="3074" max="3075" width="10.6640625" customWidth="1"/>
    <col min="3076" max="3076" width="5.109375" customWidth="1"/>
    <col min="3077" max="3077" width="7" customWidth="1"/>
    <col min="3078" max="3078" width="9.33203125" customWidth="1"/>
    <col min="3079" max="3079" width="25.88671875" customWidth="1"/>
    <col min="3080" max="3080" width="15.6640625" customWidth="1"/>
    <col min="3081" max="3081" width="12.33203125" customWidth="1"/>
    <col min="3082" max="3082" width="19.6640625" customWidth="1"/>
    <col min="3329" max="3329" width="3.6640625" customWidth="1"/>
    <col min="3330" max="3331" width="10.6640625" customWidth="1"/>
    <col min="3332" max="3332" width="5.109375" customWidth="1"/>
    <col min="3333" max="3333" width="7" customWidth="1"/>
    <col min="3334" max="3334" width="9.33203125" customWidth="1"/>
    <col min="3335" max="3335" width="25.88671875" customWidth="1"/>
    <col min="3336" max="3336" width="15.6640625" customWidth="1"/>
    <col min="3337" max="3337" width="12.33203125" customWidth="1"/>
    <col min="3338" max="3338" width="19.6640625" customWidth="1"/>
    <col min="3585" max="3585" width="3.6640625" customWidth="1"/>
    <col min="3586" max="3587" width="10.6640625" customWidth="1"/>
    <col min="3588" max="3588" width="5.109375" customWidth="1"/>
    <col min="3589" max="3589" width="7" customWidth="1"/>
    <col min="3590" max="3590" width="9.33203125" customWidth="1"/>
    <col min="3591" max="3591" width="25.88671875" customWidth="1"/>
    <col min="3592" max="3592" width="15.6640625" customWidth="1"/>
    <col min="3593" max="3593" width="12.33203125" customWidth="1"/>
    <col min="3594" max="3594" width="19.6640625" customWidth="1"/>
    <col min="3841" max="3841" width="3.6640625" customWidth="1"/>
    <col min="3842" max="3843" width="10.6640625" customWidth="1"/>
    <col min="3844" max="3844" width="5.109375" customWidth="1"/>
    <col min="3845" max="3845" width="7" customWidth="1"/>
    <col min="3846" max="3846" width="9.33203125" customWidth="1"/>
    <col min="3847" max="3847" width="25.88671875" customWidth="1"/>
    <col min="3848" max="3848" width="15.6640625" customWidth="1"/>
    <col min="3849" max="3849" width="12.33203125" customWidth="1"/>
    <col min="3850" max="3850" width="19.6640625" customWidth="1"/>
    <col min="4097" max="4097" width="3.6640625" customWidth="1"/>
    <col min="4098" max="4099" width="10.6640625" customWidth="1"/>
    <col min="4100" max="4100" width="5.109375" customWidth="1"/>
    <col min="4101" max="4101" width="7" customWidth="1"/>
    <col min="4102" max="4102" width="9.33203125" customWidth="1"/>
    <col min="4103" max="4103" width="25.88671875" customWidth="1"/>
    <col min="4104" max="4104" width="15.6640625" customWidth="1"/>
    <col min="4105" max="4105" width="12.33203125" customWidth="1"/>
    <col min="4106" max="4106" width="19.6640625" customWidth="1"/>
    <col min="4353" max="4353" width="3.6640625" customWidth="1"/>
    <col min="4354" max="4355" width="10.6640625" customWidth="1"/>
    <col min="4356" max="4356" width="5.109375" customWidth="1"/>
    <col min="4357" max="4357" width="7" customWidth="1"/>
    <col min="4358" max="4358" width="9.33203125" customWidth="1"/>
    <col min="4359" max="4359" width="25.88671875" customWidth="1"/>
    <col min="4360" max="4360" width="15.6640625" customWidth="1"/>
    <col min="4361" max="4361" width="12.33203125" customWidth="1"/>
    <col min="4362" max="4362" width="19.6640625" customWidth="1"/>
    <col min="4609" max="4609" width="3.6640625" customWidth="1"/>
    <col min="4610" max="4611" width="10.6640625" customWidth="1"/>
    <col min="4612" max="4612" width="5.109375" customWidth="1"/>
    <col min="4613" max="4613" width="7" customWidth="1"/>
    <col min="4614" max="4614" width="9.33203125" customWidth="1"/>
    <col min="4615" max="4615" width="25.88671875" customWidth="1"/>
    <col min="4616" max="4616" width="15.6640625" customWidth="1"/>
    <col min="4617" max="4617" width="12.33203125" customWidth="1"/>
    <col min="4618" max="4618" width="19.6640625" customWidth="1"/>
    <col min="4865" max="4865" width="3.6640625" customWidth="1"/>
    <col min="4866" max="4867" width="10.6640625" customWidth="1"/>
    <col min="4868" max="4868" width="5.109375" customWidth="1"/>
    <col min="4869" max="4869" width="7" customWidth="1"/>
    <col min="4870" max="4870" width="9.33203125" customWidth="1"/>
    <col min="4871" max="4871" width="25.88671875" customWidth="1"/>
    <col min="4872" max="4872" width="15.6640625" customWidth="1"/>
    <col min="4873" max="4873" width="12.33203125" customWidth="1"/>
    <col min="4874" max="4874" width="19.6640625" customWidth="1"/>
    <col min="5121" max="5121" width="3.6640625" customWidth="1"/>
    <col min="5122" max="5123" width="10.6640625" customWidth="1"/>
    <col min="5124" max="5124" width="5.109375" customWidth="1"/>
    <col min="5125" max="5125" width="7" customWidth="1"/>
    <col min="5126" max="5126" width="9.33203125" customWidth="1"/>
    <col min="5127" max="5127" width="25.88671875" customWidth="1"/>
    <col min="5128" max="5128" width="15.6640625" customWidth="1"/>
    <col min="5129" max="5129" width="12.33203125" customWidth="1"/>
    <col min="5130" max="5130" width="19.6640625" customWidth="1"/>
    <col min="5377" max="5377" width="3.6640625" customWidth="1"/>
    <col min="5378" max="5379" width="10.6640625" customWidth="1"/>
    <col min="5380" max="5380" width="5.109375" customWidth="1"/>
    <col min="5381" max="5381" width="7" customWidth="1"/>
    <col min="5382" max="5382" width="9.33203125" customWidth="1"/>
    <col min="5383" max="5383" width="25.88671875" customWidth="1"/>
    <col min="5384" max="5384" width="15.6640625" customWidth="1"/>
    <col min="5385" max="5385" width="12.33203125" customWidth="1"/>
    <col min="5386" max="5386" width="19.6640625" customWidth="1"/>
    <col min="5633" max="5633" width="3.6640625" customWidth="1"/>
    <col min="5634" max="5635" width="10.6640625" customWidth="1"/>
    <col min="5636" max="5636" width="5.109375" customWidth="1"/>
    <col min="5637" max="5637" width="7" customWidth="1"/>
    <col min="5638" max="5638" width="9.33203125" customWidth="1"/>
    <col min="5639" max="5639" width="25.88671875" customWidth="1"/>
    <col min="5640" max="5640" width="15.6640625" customWidth="1"/>
    <col min="5641" max="5641" width="12.33203125" customWidth="1"/>
    <col min="5642" max="5642" width="19.6640625" customWidth="1"/>
    <col min="5889" max="5889" width="3.6640625" customWidth="1"/>
    <col min="5890" max="5891" width="10.6640625" customWidth="1"/>
    <col min="5892" max="5892" width="5.109375" customWidth="1"/>
    <col min="5893" max="5893" width="7" customWidth="1"/>
    <col min="5894" max="5894" width="9.33203125" customWidth="1"/>
    <col min="5895" max="5895" width="25.88671875" customWidth="1"/>
    <col min="5896" max="5896" width="15.6640625" customWidth="1"/>
    <col min="5897" max="5897" width="12.33203125" customWidth="1"/>
    <col min="5898" max="5898" width="19.6640625" customWidth="1"/>
    <col min="6145" max="6145" width="3.6640625" customWidth="1"/>
    <col min="6146" max="6147" width="10.6640625" customWidth="1"/>
    <col min="6148" max="6148" width="5.109375" customWidth="1"/>
    <col min="6149" max="6149" width="7" customWidth="1"/>
    <col min="6150" max="6150" width="9.33203125" customWidth="1"/>
    <col min="6151" max="6151" width="25.88671875" customWidth="1"/>
    <col min="6152" max="6152" width="15.6640625" customWidth="1"/>
    <col min="6153" max="6153" width="12.33203125" customWidth="1"/>
    <col min="6154" max="6154" width="19.6640625" customWidth="1"/>
    <col min="6401" max="6401" width="3.6640625" customWidth="1"/>
    <col min="6402" max="6403" width="10.6640625" customWidth="1"/>
    <col min="6404" max="6404" width="5.109375" customWidth="1"/>
    <col min="6405" max="6405" width="7" customWidth="1"/>
    <col min="6406" max="6406" width="9.33203125" customWidth="1"/>
    <col min="6407" max="6407" width="25.88671875" customWidth="1"/>
    <col min="6408" max="6408" width="15.6640625" customWidth="1"/>
    <col min="6409" max="6409" width="12.33203125" customWidth="1"/>
    <col min="6410" max="6410" width="19.6640625" customWidth="1"/>
    <col min="6657" max="6657" width="3.6640625" customWidth="1"/>
    <col min="6658" max="6659" width="10.6640625" customWidth="1"/>
    <col min="6660" max="6660" width="5.109375" customWidth="1"/>
    <col min="6661" max="6661" width="7" customWidth="1"/>
    <col min="6662" max="6662" width="9.33203125" customWidth="1"/>
    <col min="6663" max="6663" width="25.88671875" customWidth="1"/>
    <col min="6664" max="6664" width="15.6640625" customWidth="1"/>
    <col min="6665" max="6665" width="12.33203125" customWidth="1"/>
    <col min="6666" max="6666" width="19.6640625" customWidth="1"/>
    <col min="6913" max="6913" width="3.6640625" customWidth="1"/>
    <col min="6914" max="6915" width="10.6640625" customWidth="1"/>
    <col min="6916" max="6916" width="5.109375" customWidth="1"/>
    <col min="6917" max="6917" width="7" customWidth="1"/>
    <col min="6918" max="6918" width="9.33203125" customWidth="1"/>
    <col min="6919" max="6919" width="25.88671875" customWidth="1"/>
    <col min="6920" max="6920" width="15.6640625" customWidth="1"/>
    <col min="6921" max="6921" width="12.33203125" customWidth="1"/>
    <col min="6922" max="6922" width="19.6640625" customWidth="1"/>
    <col min="7169" max="7169" width="3.6640625" customWidth="1"/>
    <col min="7170" max="7171" width="10.6640625" customWidth="1"/>
    <col min="7172" max="7172" width="5.109375" customWidth="1"/>
    <col min="7173" max="7173" width="7" customWidth="1"/>
    <col min="7174" max="7174" width="9.33203125" customWidth="1"/>
    <col min="7175" max="7175" width="25.88671875" customWidth="1"/>
    <col min="7176" max="7176" width="15.6640625" customWidth="1"/>
    <col min="7177" max="7177" width="12.33203125" customWidth="1"/>
    <col min="7178" max="7178" width="19.6640625" customWidth="1"/>
    <col min="7425" max="7425" width="3.6640625" customWidth="1"/>
    <col min="7426" max="7427" width="10.6640625" customWidth="1"/>
    <col min="7428" max="7428" width="5.109375" customWidth="1"/>
    <col min="7429" max="7429" width="7" customWidth="1"/>
    <col min="7430" max="7430" width="9.33203125" customWidth="1"/>
    <col min="7431" max="7431" width="25.88671875" customWidth="1"/>
    <col min="7432" max="7432" width="15.6640625" customWidth="1"/>
    <col min="7433" max="7433" width="12.33203125" customWidth="1"/>
    <col min="7434" max="7434" width="19.6640625" customWidth="1"/>
    <col min="7681" max="7681" width="3.6640625" customWidth="1"/>
    <col min="7682" max="7683" width="10.6640625" customWidth="1"/>
    <col min="7684" max="7684" width="5.109375" customWidth="1"/>
    <col min="7685" max="7685" width="7" customWidth="1"/>
    <col min="7686" max="7686" width="9.33203125" customWidth="1"/>
    <col min="7687" max="7687" width="25.88671875" customWidth="1"/>
    <col min="7688" max="7688" width="15.6640625" customWidth="1"/>
    <col min="7689" max="7689" width="12.33203125" customWidth="1"/>
    <col min="7690" max="7690" width="19.6640625" customWidth="1"/>
    <col min="7937" max="7937" width="3.6640625" customWidth="1"/>
    <col min="7938" max="7939" width="10.6640625" customWidth="1"/>
    <col min="7940" max="7940" width="5.109375" customWidth="1"/>
    <col min="7941" max="7941" width="7" customWidth="1"/>
    <col min="7942" max="7942" width="9.33203125" customWidth="1"/>
    <col min="7943" max="7943" width="25.88671875" customWidth="1"/>
    <col min="7944" max="7944" width="15.6640625" customWidth="1"/>
    <col min="7945" max="7945" width="12.33203125" customWidth="1"/>
    <col min="7946" max="7946" width="19.6640625" customWidth="1"/>
    <col min="8193" max="8193" width="3.6640625" customWidth="1"/>
    <col min="8194" max="8195" width="10.6640625" customWidth="1"/>
    <col min="8196" max="8196" width="5.109375" customWidth="1"/>
    <col min="8197" max="8197" width="7" customWidth="1"/>
    <col min="8198" max="8198" width="9.33203125" customWidth="1"/>
    <col min="8199" max="8199" width="25.88671875" customWidth="1"/>
    <col min="8200" max="8200" width="15.6640625" customWidth="1"/>
    <col min="8201" max="8201" width="12.33203125" customWidth="1"/>
    <col min="8202" max="8202" width="19.6640625" customWidth="1"/>
    <col min="8449" max="8449" width="3.6640625" customWidth="1"/>
    <col min="8450" max="8451" width="10.6640625" customWidth="1"/>
    <col min="8452" max="8452" width="5.109375" customWidth="1"/>
    <col min="8453" max="8453" width="7" customWidth="1"/>
    <col min="8454" max="8454" width="9.33203125" customWidth="1"/>
    <col min="8455" max="8455" width="25.88671875" customWidth="1"/>
    <col min="8456" max="8456" width="15.6640625" customWidth="1"/>
    <col min="8457" max="8457" width="12.33203125" customWidth="1"/>
    <col min="8458" max="8458" width="19.6640625" customWidth="1"/>
    <col min="8705" max="8705" width="3.6640625" customWidth="1"/>
    <col min="8706" max="8707" width="10.6640625" customWidth="1"/>
    <col min="8708" max="8708" width="5.109375" customWidth="1"/>
    <col min="8709" max="8709" width="7" customWidth="1"/>
    <col min="8710" max="8710" width="9.33203125" customWidth="1"/>
    <col min="8711" max="8711" width="25.88671875" customWidth="1"/>
    <col min="8712" max="8712" width="15.6640625" customWidth="1"/>
    <col min="8713" max="8713" width="12.33203125" customWidth="1"/>
    <col min="8714" max="8714" width="19.6640625" customWidth="1"/>
    <col min="8961" max="8961" width="3.6640625" customWidth="1"/>
    <col min="8962" max="8963" width="10.6640625" customWidth="1"/>
    <col min="8964" max="8964" width="5.109375" customWidth="1"/>
    <col min="8965" max="8965" width="7" customWidth="1"/>
    <col min="8966" max="8966" width="9.33203125" customWidth="1"/>
    <col min="8967" max="8967" width="25.88671875" customWidth="1"/>
    <col min="8968" max="8968" width="15.6640625" customWidth="1"/>
    <col min="8969" max="8969" width="12.33203125" customWidth="1"/>
    <col min="8970" max="8970" width="19.6640625" customWidth="1"/>
    <col min="9217" max="9217" width="3.6640625" customWidth="1"/>
    <col min="9218" max="9219" width="10.6640625" customWidth="1"/>
    <col min="9220" max="9220" width="5.109375" customWidth="1"/>
    <col min="9221" max="9221" width="7" customWidth="1"/>
    <col min="9222" max="9222" width="9.33203125" customWidth="1"/>
    <col min="9223" max="9223" width="25.88671875" customWidth="1"/>
    <col min="9224" max="9224" width="15.6640625" customWidth="1"/>
    <col min="9225" max="9225" width="12.33203125" customWidth="1"/>
    <col min="9226" max="9226" width="19.6640625" customWidth="1"/>
    <col min="9473" max="9473" width="3.6640625" customWidth="1"/>
    <col min="9474" max="9475" width="10.6640625" customWidth="1"/>
    <col min="9476" max="9476" width="5.109375" customWidth="1"/>
    <col min="9477" max="9477" width="7" customWidth="1"/>
    <col min="9478" max="9478" width="9.33203125" customWidth="1"/>
    <col min="9479" max="9479" width="25.88671875" customWidth="1"/>
    <col min="9480" max="9480" width="15.6640625" customWidth="1"/>
    <col min="9481" max="9481" width="12.33203125" customWidth="1"/>
    <col min="9482" max="9482" width="19.6640625" customWidth="1"/>
    <col min="9729" max="9729" width="3.6640625" customWidth="1"/>
    <col min="9730" max="9731" width="10.6640625" customWidth="1"/>
    <col min="9732" max="9732" width="5.109375" customWidth="1"/>
    <col min="9733" max="9733" width="7" customWidth="1"/>
    <col min="9734" max="9734" width="9.33203125" customWidth="1"/>
    <col min="9735" max="9735" width="25.88671875" customWidth="1"/>
    <col min="9736" max="9736" width="15.6640625" customWidth="1"/>
    <col min="9737" max="9737" width="12.33203125" customWidth="1"/>
    <col min="9738" max="9738" width="19.6640625" customWidth="1"/>
    <col min="9985" max="9985" width="3.6640625" customWidth="1"/>
    <col min="9986" max="9987" width="10.6640625" customWidth="1"/>
    <col min="9988" max="9988" width="5.109375" customWidth="1"/>
    <col min="9989" max="9989" width="7" customWidth="1"/>
    <col min="9990" max="9990" width="9.33203125" customWidth="1"/>
    <col min="9991" max="9991" width="25.88671875" customWidth="1"/>
    <col min="9992" max="9992" width="15.6640625" customWidth="1"/>
    <col min="9993" max="9993" width="12.33203125" customWidth="1"/>
    <col min="9994" max="9994" width="19.6640625" customWidth="1"/>
    <col min="10241" max="10241" width="3.6640625" customWidth="1"/>
    <col min="10242" max="10243" width="10.6640625" customWidth="1"/>
    <col min="10244" max="10244" width="5.109375" customWidth="1"/>
    <col min="10245" max="10245" width="7" customWidth="1"/>
    <col min="10246" max="10246" width="9.33203125" customWidth="1"/>
    <col min="10247" max="10247" width="25.88671875" customWidth="1"/>
    <col min="10248" max="10248" width="15.6640625" customWidth="1"/>
    <col min="10249" max="10249" width="12.33203125" customWidth="1"/>
    <col min="10250" max="10250" width="19.6640625" customWidth="1"/>
    <col min="10497" max="10497" width="3.6640625" customWidth="1"/>
    <col min="10498" max="10499" width="10.6640625" customWidth="1"/>
    <col min="10500" max="10500" width="5.109375" customWidth="1"/>
    <col min="10501" max="10501" width="7" customWidth="1"/>
    <col min="10502" max="10502" width="9.33203125" customWidth="1"/>
    <col min="10503" max="10503" width="25.88671875" customWidth="1"/>
    <col min="10504" max="10504" width="15.6640625" customWidth="1"/>
    <col min="10505" max="10505" width="12.33203125" customWidth="1"/>
    <col min="10506" max="10506" width="19.6640625" customWidth="1"/>
    <col min="10753" max="10753" width="3.6640625" customWidth="1"/>
    <col min="10754" max="10755" width="10.6640625" customWidth="1"/>
    <col min="10756" max="10756" width="5.109375" customWidth="1"/>
    <col min="10757" max="10757" width="7" customWidth="1"/>
    <col min="10758" max="10758" width="9.33203125" customWidth="1"/>
    <col min="10759" max="10759" width="25.88671875" customWidth="1"/>
    <col min="10760" max="10760" width="15.6640625" customWidth="1"/>
    <col min="10761" max="10761" width="12.33203125" customWidth="1"/>
    <col min="10762" max="10762" width="19.6640625" customWidth="1"/>
    <col min="11009" max="11009" width="3.6640625" customWidth="1"/>
    <col min="11010" max="11011" width="10.6640625" customWidth="1"/>
    <col min="11012" max="11012" width="5.109375" customWidth="1"/>
    <col min="11013" max="11013" width="7" customWidth="1"/>
    <col min="11014" max="11014" width="9.33203125" customWidth="1"/>
    <col min="11015" max="11015" width="25.88671875" customWidth="1"/>
    <col min="11016" max="11016" width="15.6640625" customWidth="1"/>
    <col min="11017" max="11017" width="12.33203125" customWidth="1"/>
    <col min="11018" max="11018" width="19.6640625" customWidth="1"/>
    <col min="11265" max="11265" width="3.6640625" customWidth="1"/>
    <col min="11266" max="11267" width="10.6640625" customWidth="1"/>
    <col min="11268" max="11268" width="5.109375" customWidth="1"/>
    <col min="11269" max="11269" width="7" customWidth="1"/>
    <col min="11270" max="11270" width="9.33203125" customWidth="1"/>
    <col min="11271" max="11271" width="25.88671875" customWidth="1"/>
    <col min="11272" max="11272" width="15.6640625" customWidth="1"/>
    <col min="11273" max="11273" width="12.33203125" customWidth="1"/>
    <col min="11274" max="11274" width="19.6640625" customWidth="1"/>
    <col min="11521" max="11521" width="3.6640625" customWidth="1"/>
    <col min="11522" max="11523" width="10.6640625" customWidth="1"/>
    <col min="11524" max="11524" width="5.109375" customWidth="1"/>
    <col min="11525" max="11525" width="7" customWidth="1"/>
    <col min="11526" max="11526" width="9.33203125" customWidth="1"/>
    <col min="11527" max="11527" width="25.88671875" customWidth="1"/>
    <col min="11528" max="11528" width="15.6640625" customWidth="1"/>
    <col min="11529" max="11529" width="12.33203125" customWidth="1"/>
    <col min="11530" max="11530" width="19.6640625" customWidth="1"/>
    <col min="11777" max="11777" width="3.6640625" customWidth="1"/>
    <col min="11778" max="11779" width="10.6640625" customWidth="1"/>
    <col min="11780" max="11780" width="5.109375" customWidth="1"/>
    <col min="11781" max="11781" width="7" customWidth="1"/>
    <col min="11782" max="11782" width="9.33203125" customWidth="1"/>
    <col min="11783" max="11783" width="25.88671875" customWidth="1"/>
    <col min="11784" max="11784" width="15.6640625" customWidth="1"/>
    <col min="11785" max="11785" width="12.33203125" customWidth="1"/>
    <col min="11786" max="11786" width="19.6640625" customWidth="1"/>
    <col min="12033" max="12033" width="3.6640625" customWidth="1"/>
    <col min="12034" max="12035" width="10.6640625" customWidth="1"/>
    <col min="12036" max="12036" width="5.109375" customWidth="1"/>
    <col min="12037" max="12037" width="7" customWidth="1"/>
    <col min="12038" max="12038" width="9.33203125" customWidth="1"/>
    <col min="12039" max="12039" width="25.88671875" customWidth="1"/>
    <col min="12040" max="12040" width="15.6640625" customWidth="1"/>
    <col min="12041" max="12041" width="12.33203125" customWidth="1"/>
    <col min="12042" max="12042" width="19.6640625" customWidth="1"/>
    <col min="12289" max="12289" width="3.6640625" customWidth="1"/>
    <col min="12290" max="12291" width="10.6640625" customWidth="1"/>
    <col min="12292" max="12292" width="5.109375" customWidth="1"/>
    <col min="12293" max="12293" width="7" customWidth="1"/>
    <col min="12294" max="12294" width="9.33203125" customWidth="1"/>
    <col min="12295" max="12295" width="25.88671875" customWidth="1"/>
    <col min="12296" max="12296" width="15.6640625" customWidth="1"/>
    <col min="12297" max="12297" width="12.33203125" customWidth="1"/>
    <col min="12298" max="12298" width="19.6640625" customWidth="1"/>
    <col min="12545" max="12545" width="3.6640625" customWidth="1"/>
    <col min="12546" max="12547" width="10.6640625" customWidth="1"/>
    <col min="12548" max="12548" width="5.109375" customWidth="1"/>
    <col min="12549" max="12549" width="7" customWidth="1"/>
    <col min="12550" max="12550" width="9.33203125" customWidth="1"/>
    <col min="12551" max="12551" width="25.88671875" customWidth="1"/>
    <col min="12552" max="12552" width="15.6640625" customWidth="1"/>
    <col min="12553" max="12553" width="12.33203125" customWidth="1"/>
    <col min="12554" max="12554" width="19.6640625" customWidth="1"/>
    <col min="12801" max="12801" width="3.6640625" customWidth="1"/>
    <col min="12802" max="12803" width="10.6640625" customWidth="1"/>
    <col min="12804" max="12804" width="5.109375" customWidth="1"/>
    <col min="12805" max="12805" width="7" customWidth="1"/>
    <col min="12806" max="12806" width="9.33203125" customWidth="1"/>
    <col min="12807" max="12807" width="25.88671875" customWidth="1"/>
    <col min="12808" max="12808" width="15.6640625" customWidth="1"/>
    <col min="12809" max="12809" width="12.33203125" customWidth="1"/>
    <col min="12810" max="12810" width="19.6640625" customWidth="1"/>
    <col min="13057" max="13057" width="3.6640625" customWidth="1"/>
    <col min="13058" max="13059" width="10.6640625" customWidth="1"/>
    <col min="13060" max="13060" width="5.109375" customWidth="1"/>
    <col min="13061" max="13061" width="7" customWidth="1"/>
    <col min="13062" max="13062" width="9.33203125" customWidth="1"/>
    <col min="13063" max="13063" width="25.88671875" customWidth="1"/>
    <col min="13064" max="13064" width="15.6640625" customWidth="1"/>
    <col min="13065" max="13065" width="12.33203125" customWidth="1"/>
    <col min="13066" max="13066" width="19.6640625" customWidth="1"/>
    <col min="13313" max="13313" width="3.6640625" customWidth="1"/>
    <col min="13314" max="13315" width="10.6640625" customWidth="1"/>
    <col min="13316" max="13316" width="5.109375" customWidth="1"/>
    <col min="13317" max="13317" width="7" customWidth="1"/>
    <col min="13318" max="13318" width="9.33203125" customWidth="1"/>
    <col min="13319" max="13319" width="25.88671875" customWidth="1"/>
    <col min="13320" max="13320" width="15.6640625" customWidth="1"/>
    <col min="13321" max="13321" width="12.33203125" customWidth="1"/>
    <col min="13322" max="13322" width="19.6640625" customWidth="1"/>
    <col min="13569" max="13569" width="3.6640625" customWidth="1"/>
    <col min="13570" max="13571" width="10.6640625" customWidth="1"/>
    <col min="13572" max="13572" width="5.109375" customWidth="1"/>
    <col min="13573" max="13573" width="7" customWidth="1"/>
    <col min="13574" max="13574" width="9.33203125" customWidth="1"/>
    <col min="13575" max="13575" width="25.88671875" customWidth="1"/>
    <col min="13576" max="13576" width="15.6640625" customWidth="1"/>
    <col min="13577" max="13577" width="12.33203125" customWidth="1"/>
    <col min="13578" max="13578" width="19.6640625" customWidth="1"/>
    <col min="13825" max="13825" width="3.6640625" customWidth="1"/>
    <col min="13826" max="13827" width="10.6640625" customWidth="1"/>
    <col min="13828" max="13828" width="5.109375" customWidth="1"/>
    <col min="13829" max="13829" width="7" customWidth="1"/>
    <col min="13830" max="13830" width="9.33203125" customWidth="1"/>
    <col min="13831" max="13831" width="25.88671875" customWidth="1"/>
    <col min="13832" max="13832" width="15.6640625" customWidth="1"/>
    <col min="13833" max="13833" width="12.33203125" customWidth="1"/>
    <col min="13834" max="13834" width="19.6640625" customWidth="1"/>
    <col min="14081" max="14081" width="3.6640625" customWidth="1"/>
    <col min="14082" max="14083" width="10.6640625" customWidth="1"/>
    <col min="14084" max="14084" width="5.109375" customWidth="1"/>
    <col min="14085" max="14085" width="7" customWidth="1"/>
    <col min="14086" max="14086" width="9.33203125" customWidth="1"/>
    <col min="14087" max="14087" width="25.88671875" customWidth="1"/>
    <col min="14088" max="14088" width="15.6640625" customWidth="1"/>
    <col min="14089" max="14089" width="12.33203125" customWidth="1"/>
    <col min="14090" max="14090" width="19.6640625" customWidth="1"/>
    <col min="14337" max="14337" width="3.6640625" customWidth="1"/>
    <col min="14338" max="14339" width="10.6640625" customWidth="1"/>
    <col min="14340" max="14340" width="5.109375" customWidth="1"/>
    <col min="14341" max="14341" width="7" customWidth="1"/>
    <col min="14342" max="14342" width="9.33203125" customWidth="1"/>
    <col min="14343" max="14343" width="25.88671875" customWidth="1"/>
    <col min="14344" max="14344" width="15.6640625" customWidth="1"/>
    <col min="14345" max="14345" width="12.33203125" customWidth="1"/>
    <col min="14346" max="14346" width="19.6640625" customWidth="1"/>
    <col min="14593" max="14593" width="3.6640625" customWidth="1"/>
    <col min="14594" max="14595" width="10.6640625" customWidth="1"/>
    <col min="14596" max="14596" width="5.109375" customWidth="1"/>
    <col min="14597" max="14597" width="7" customWidth="1"/>
    <col min="14598" max="14598" width="9.33203125" customWidth="1"/>
    <col min="14599" max="14599" width="25.88671875" customWidth="1"/>
    <col min="14600" max="14600" width="15.6640625" customWidth="1"/>
    <col min="14601" max="14601" width="12.33203125" customWidth="1"/>
    <col min="14602" max="14602" width="19.6640625" customWidth="1"/>
    <col min="14849" max="14849" width="3.6640625" customWidth="1"/>
    <col min="14850" max="14851" width="10.6640625" customWidth="1"/>
    <col min="14852" max="14852" width="5.109375" customWidth="1"/>
    <col min="14853" max="14853" width="7" customWidth="1"/>
    <col min="14854" max="14854" width="9.33203125" customWidth="1"/>
    <col min="14855" max="14855" width="25.88671875" customWidth="1"/>
    <col min="14856" max="14856" width="15.6640625" customWidth="1"/>
    <col min="14857" max="14857" width="12.33203125" customWidth="1"/>
    <col min="14858" max="14858" width="19.6640625" customWidth="1"/>
    <col min="15105" max="15105" width="3.6640625" customWidth="1"/>
    <col min="15106" max="15107" width="10.6640625" customWidth="1"/>
    <col min="15108" max="15108" width="5.109375" customWidth="1"/>
    <col min="15109" max="15109" width="7" customWidth="1"/>
    <col min="15110" max="15110" width="9.33203125" customWidth="1"/>
    <col min="15111" max="15111" width="25.88671875" customWidth="1"/>
    <col min="15112" max="15112" width="15.6640625" customWidth="1"/>
    <col min="15113" max="15113" width="12.33203125" customWidth="1"/>
    <col min="15114" max="15114" width="19.6640625" customWidth="1"/>
    <col min="15361" max="15361" width="3.6640625" customWidth="1"/>
    <col min="15362" max="15363" width="10.6640625" customWidth="1"/>
    <col min="15364" max="15364" width="5.109375" customWidth="1"/>
    <col min="15365" max="15365" width="7" customWidth="1"/>
    <col min="15366" max="15366" width="9.33203125" customWidth="1"/>
    <col min="15367" max="15367" width="25.88671875" customWidth="1"/>
    <col min="15368" max="15368" width="15.6640625" customWidth="1"/>
    <col min="15369" max="15369" width="12.33203125" customWidth="1"/>
    <col min="15370" max="15370" width="19.6640625" customWidth="1"/>
    <col min="15617" max="15617" width="3.6640625" customWidth="1"/>
    <col min="15618" max="15619" width="10.6640625" customWidth="1"/>
    <col min="15620" max="15620" width="5.109375" customWidth="1"/>
    <col min="15621" max="15621" width="7" customWidth="1"/>
    <col min="15622" max="15622" width="9.33203125" customWidth="1"/>
    <col min="15623" max="15623" width="25.88671875" customWidth="1"/>
    <col min="15624" max="15624" width="15.6640625" customWidth="1"/>
    <col min="15625" max="15625" width="12.33203125" customWidth="1"/>
    <col min="15626" max="15626" width="19.6640625" customWidth="1"/>
    <col min="15873" max="15873" width="3.6640625" customWidth="1"/>
    <col min="15874" max="15875" width="10.6640625" customWidth="1"/>
    <col min="15876" max="15876" width="5.109375" customWidth="1"/>
    <col min="15877" max="15877" width="7" customWidth="1"/>
    <col min="15878" max="15878" width="9.33203125" customWidth="1"/>
    <col min="15879" max="15879" width="25.88671875" customWidth="1"/>
    <col min="15880" max="15880" width="15.6640625" customWidth="1"/>
    <col min="15881" max="15881" width="12.33203125" customWidth="1"/>
    <col min="15882" max="15882" width="19.6640625" customWidth="1"/>
    <col min="16129" max="16129" width="3.6640625" customWidth="1"/>
    <col min="16130" max="16131" width="10.6640625" customWidth="1"/>
    <col min="16132" max="16132" width="5.109375" customWidth="1"/>
    <col min="16133" max="16133" width="7" customWidth="1"/>
    <col min="16134" max="16134" width="9.33203125" customWidth="1"/>
    <col min="16135" max="16135" width="25.88671875" customWidth="1"/>
    <col min="16136" max="16136" width="15.6640625" customWidth="1"/>
    <col min="16137" max="16137" width="12.33203125" customWidth="1"/>
    <col min="16138" max="16138" width="19.6640625" customWidth="1"/>
  </cols>
  <sheetData>
    <row r="1" spans="1:9" x14ac:dyDescent="0.3">
      <c r="B1" s="94"/>
      <c r="C1" s="94"/>
      <c r="G1" s="101"/>
      <c r="H1" s="101"/>
      <c r="I1" s="101"/>
    </row>
    <row r="2" spans="1:9" ht="9.75" customHeight="1" x14ac:dyDescent="0.3">
      <c r="B2" s="94"/>
      <c r="C2" s="94"/>
      <c r="D2" s="94"/>
      <c r="G2" s="94"/>
      <c r="H2" s="94"/>
      <c r="I2" s="94"/>
    </row>
    <row r="3" spans="1:9" ht="12.75" hidden="1" customHeight="1" x14ac:dyDescent="0.3">
      <c r="B3" s="94"/>
      <c r="C3" s="94"/>
      <c r="D3" s="94"/>
      <c r="E3" s="94"/>
      <c r="G3" s="94"/>
      <c r="H3" s="94"/>
      <c r="I3" s="94"/>
    </row>
    <row r="4" spans="1:9" ht="12.75" hidden="1" customHeight="1" x14ac:dyDescent="0.3">
      <c r="B4" s="27"/>
      <c r="C4" s="27"/>
      <c r="D4" s="27"/>
      <c r="E4" s="27"/>
      <c r="G4" s="27"/>
      <c r="H4" s="27"/>
      <c r="I4" s="27"/>
    </row>
    <row r="5" spans="1:9" x14ac:dyDescent="0.3">
      <c r="G5" s="1" t="s">
        <v>0</v>
      </c>
    </row>
    <row r="6" spans="1:9" ht="9.75" customHeight="1" x14ac:dyDescent="0.3"/>
    <row r="7" spans="1:9" ht="12.75" hidden="1" customHeight="1" x14ac:dyDescent="0.3">
      <c r="A7" s="27"/>
      <c r="B7" s="27"/>
      <c r="C7" s="27"/>
    </row>
    <row r="8" spans="1:9" hidden="1" x14ac:dyDescent="0.3">
      <c r="A8" s="2"/>
      <c r="B8" s="2"/>
      <c r="C8" s="2"/>
      <c r="D8" s="2"/>
      <c r="E8" s="2"/>
      <c r="F8" s="2"/>
      <c r="G8" s="2"/>
      <c r="H8" s="2"/>
      <c r="I8" s="2"/>
    </row>
    <row r="9" spans="1:9" ht="7.5" hidden="1" customHeight="1" x14ac:dyDescent="0.3">
      <c r="A9" s="2"/>
      <c r="B9" s="2"/>
      <c r="C9" s="2"/>
      <c r="D9" s="2"/>
      <c r="E9" s="2"/>
      <c r="F9" s="2"/>
      <c r="G9" s="2"/>
      <c r="H9" s="2"/>
      <c r="I9"/>
    </row>
    <row r="10" spans="1:9" ht="29.25" customHeight="1" x14ac:dyDescent="0.3">
      <c r="A10" s="99" t="s">
        <v>1</v>
      </c>
      <c r="B10" s="99"/>
      <c r="C10" s="99"/>
      <c r="D10" s="99"/>
      <c r="E10" s="99"/>
      <c r="F10" s="99"/>
      <c r="G10" s="99"/>
      <c r="H10" s="99"/>
      <c r="I10" s="99"/>
    </row>
    <row r="11" spans="1:9" x14ac:dyDescent="0.3">
      <c r="A11" s="100"/>
      <c r="B11" s="100"/>
      <c r="C11" s="100"/>
      <c r="D11" s="100"/>
      <c r="E11" s="100"/>
      <c r="F11" s="100"/>
      <c r="G11" s="100"/>
      <c r="H11" s="100"/>
      <c r="I11" s="100"/>
    </row>
    <row r="12" spans="1:9" ht="12.75" customHeight="1" x14ac:dyDescent="0.3">
      <c r="A12" s="94"/>
      <c r="B12" s="94"/>
      <c r="C12" s="94"/>
      <c r="D12" s="94"/>
      <c r="E12" s="94"/>
      <c r="F12" s="94"/>
      <c r="G12" s="101"/>
      <c r="H12" s="101"/>
      <c r="I12" s="101"/>
    </row>
    <row r="13" spans="1:9" ht="12.75" customHeight="1" x14ac:dyDescent="0.3">
      <c r="A13" s="3"/>
      <c r="B13" s="3"/>
      <c r="C13" s="3"/>
      <c r="D13" s="4"/>
      <c r="E13" s="5"/>
      <c r="F13" s="5"/>
      <c r="G13" s="5"/>
      <c r="H13" s="93"/>
      <c r="I13" s="93"/>
    </row>
    <row r="14" spans="1:9" ht="3.75" customHeight="1" x14ac:dyDescent="0.3">
      <c r="A14" s="94" t="s">
        <v>2</v>
      </c>
      <c r="B14" s="94"/>
      <c r="C14" s="94"/>
      <c r="D14" s="94"/>
      <c r="E14" s="94"/>
      <c r="F14" s="94"/>
      <c r="G14" s="94"/>
      <c r="H14" s="94"/>
      <c r="I14" s="94"/>
    </row>
    <row r="15" spans="1:9" ht="87.75" customHeight="1" x14ac:dyDescent="0.3">
      <c r="A15" s="6" t="s">
        <v>3</v>
      </c>
      <c r="B15" s="95" t="s">
        <v>4</v>
      </c>
      <c r="C15" s="96"/>
      <c r="D15" s="95" t="s">
        <v>5</v>
      </c>
      <c r="E15" s="97"/>
      <c r="F15" s="97"/>
      <c r="G15" s="96"/>
      <c r="H15" s="6" t="s">
        <v>6</v>
      </c>
      <c r="I15" s="6" t="s">
        <v>7</v>
      </c>
    </row>
    <row r="16" spans="1:9" ht="12.75" customHeight="1" x14ac:dyDescent="0.3">
      <c r="A16" s="7">
        <v>1</v>
      </c>
      <c r="B16" s="98">
        <v>2</v>
      </c>
      <c r="C16" s="98"/>
      <c r="D16" s="98">
        <v>3</v>
      </c>
      <c r="E16" s="98"/>
      <c r="F16" s="98"/>
      <c r="G16" s="98"/>
      <c r="H16" s="8">
        <v>4</v>
      </c>
      <c r="I16" s="9">
        <v>5</v>
      </c>
    </row>
    <row r="17" spans="1:9" ht="27" customHeight="1" x14ac:dyDescent="0.3">
      <c r="A17" s="61">
        <v>1</v>
      </c>
      <c r="B17" s="59" t="s">
        <v>8</v>
      </c>
      <c r="C17" s="84"/>
      <c r="D17" s="44" t="s">
        <v>9</v>
      </c>
      <c r="E17" s="49"/>
      <c r="F17" s="49"/>
      <c r="G17" s="45"/>
      <c r="H17" s="87" t="s">
        <v>10</v>
      </c>
      <c r="I17" s="90">
        <f>E18*E19*E20*E21*E22</f>
        <v>33047.092355200002</v>
      </c>
    </row>
    <row r="18" spans="1:9" ht="18" customHeight="1" x14ac:dyDescent="0.3">
      <c r="A18" s="61"/>
      <c r="B18" s="85"/>
      <c r="C18" s="86"/>
      <c r="D18" s="10" t="s">
        <v>11</v>
      </c>
      <c r="E18" s="11">
        <v>93.2</v>
      </c>
      <c r="F18" s="43" t="s">
        <v>12</v>
      </c>
      <c r="G18" s="65"/>
      <c r="H18" s="88"/>
      <c r="I18" s="91"/>
    </row>
    <row r="19" spans="1:9" ht="88.5" customHeight="1" x14ac:dyDescent="0.3">
      <c r="A19" s="61"/>
      <c r="B19" s="85"/>
      <c r="C19" s="86"/>
      <c r="D19" s="10" t="s">
        <v>13</v>
      </c>
      <c r="E19" s="11">
        <v>690.4</v>
      </c>
      <c r="F19" s="43" t="s">
        <v>14</v>
      </c>
      <c r="G19" s="65"/>
      <c r="H19" s="88"/>
      <c r="I19" s="91"/>
    </row>
    <row r="20" spans="1:9" ht="42" customHeight="1" x14ac:dyDescent="0.3">
      <c r="A20" s="61"/>
      <c r="B20" s="41" t="s">
        <v>15</v>
      </c>
      <c r="C20" s="64"/>
      <c r="D20" s="12" t="s">
        <v>16</v>
      </c>
      <c r="E20" s="11">
        <v>1</v>
      </c>
      <c r="F20" s="43" t="s">
        <v>17</v>
      </c>
      <c r="G20" s="65"/>
      <c r="H20" s="88"/>
      <c r="I20" s="91"/>
    </row>
    <row r="21" spans="1:9" ht="66" customHeight="1" x14ac:dyDescent="0.3">
      <c r="A21" s="61"/>
      <c r="B21" s="41" t="s">
        <v>18</v>
      </c>
      <c r="C21" s="42"/>
      <c r="D21" s="12" t="s">
        <v>19</v>
      </c>
      <c r="E21" s="11">
        <v>1.1499999999999999</v>
      </c>
      <c r="F21" s="43" t="s">
        <v>20</v>
      </c>
      <c r="G21" s="65"/>
      <c r="H21" s="88"/>
      <c r="I21" s="91"/>
    </row>
    <row r="22" spans="1:9" ht="41.25" customHeight="1" x14ac:dyDescent="0.3">
      <c r="A22" s="61"/>
      <c r="B22" s="66" t="s">
        <v>21</v>
      </c>
      <c r="C22" s="67"/>
      <c r="D22" s="70" t="s">
        <v>22</v>
      </c>
      <c r="E22" s="72">
        <v>0.4466</v>
      </c>
      <c r="F22" s="49" t="s">
        <v>23</v>
      </c>
      <c r="G22" s="45"/>
      <c r="H22" s="88"/>
      <c r="I22" s="91"/>
    </row>
    <row r="23" spans="1:9" ht="98.25" customHeight="1" x14ac:dyDescent="0.3">
      <c r="A23" s="61"/>
      <c r="B23" s="68"/>
      <c r="C23" s="69"/>
      <c r="D23" s="71"/>
      <c r="E23" s="73"/>
      <c r="F23" s="74"/>
      <c r="G23" s="69"/>
      <c r="H23" s="89"/>
      <c r="I23" s="92"/>
    </row>
    <row r="24" spans="1:9" ht="36" customHeight="1" x14ac:dyDescent="0.3">
      <c r="A24" s="75"/>
      <c r="B24" s="78" t="s">
        <v>24</v>
      </c>
      <c r="C24" s="79"/>
      <c r="D24" s="79"/>
      <c r="E24" s="79"/>
      <c r="F24" s="79"/>
      <c r="G24" s="80"/>
      <c r="H24" s="51">
        <f>I17*6.1</f>
        <v>201587.26336672</v>
      </c>
      <c r="I24" s="52"/>
    </row>
    <row r="25" spans="1:9" ht="14.25" customHeight="1" x14ac:dyDescent="0.3">
      <c r="A25" s="76"/>
      <c r="B25" s="81"/>
      <c r="C25" s="82"/>
      <c r="D25" s="82"/>
      <c r="E25" s="82"/>
      <c r="F25" s="82"/>
      <c r="G25" s="83"/>
      <c r="H25" s="53"/>
      <c r="I25" s="54"/>
    </row>
    <row r="26" spans="1:9" ht="29.25" hidden="1" customHeight="1" x14ac:dyDescent="0.3">
      <c r="A26" s="76"/>
      <c r="B26" s="13"/>
      <c r="C26" s="14"/>
      <c r="D26" s="13"/>
      <c r="E26" s="15"/>
      <c r="F26" s="15"/>
      <c r="G26" s="14"/>
      <c r="H26" s="53"/>
      <c r="I26" s="54"/>
    </row>
    <row r="27" spans="1:9" ht="29.25" hidden="1" customHeight="1" x14ac:dyDescent="0.3">
      <c r="A27" s="76"/>
      <c r="B27" s="13"/>
      <c r="C27" s="14"/>
      <c r="D27" s="13"/>
      <c r="E27" s="15"/>
      <c r="F27" s="15"/>
      <c r="G27" s="14"/>
      <c r="H27" s="53"/>
      <c r="I27" s="54"/>
    </row>
    <row r="28" spans="1:9" ht="10.5" hidden="1" customHeight="1" x14ac:dyDescent="0.3">
      <c r="A28" s="76"/>
      <c r="B28" s="13"/>
      <c r="C28" s="14"/>
      <c r="D28" s="13"/>
      <c r="E28" s="15"/>
      <c r="F28" s="15"/>
      <c r="G28" s="14"/>
      <c r="H28" s="53"/>
      <c r="I28" s="54"/>
    </row>
    <row r="29" spans="1:9" ht="9.75" hidden="1" customHeight="1" x14ac:dyDescent="0.3">
      <c r="A29" s="76"/>
      <c r="B29" s="13"/>
      <c r="C29" s="14"/>
      <c r="D29" s="13"/>
      <c r="E29" s="15"/>
      <c r="F29" s="15"/>
      <c r="G29" s="14"/>
      <c r="H29" s="53"/>
      <c r="I29" s="54"/>
    </row>
    <row r="30" spans="1:9" ht="8.25" hidden="1" customHeight="1" x14ac:dyDescent="0.3">
      <c r="A30" s="77"/>
      <c r="B30" s="17"/>
      <c r="C30" s="18"/>
      <c r="D30" s="17"/>
      <c r="E30" s="19"/>
      <c r="F30" s="19"/>
      <c r="G30" s="18"/>
      <c r="H30" s="55"/>
      <c r="I30" s="56"/>
    </row>
    <row r="31" spans="1:9" ht="33.75" customHeight="1" x14ac:dyDescent="0.3">
      <c r="A31" s="57">
        <v>2</v>
      </c>
      <c r="B31" s="59" t="s">
        <v>25</v>
      </c>
      <c r="C31" s="60"/>
      <c r="D31" s="44" t="s">
        <v>26</v>
      </c>
      <c r="E31" s="49"/>
      <c r="F31" s="49"/>
      <c r="G31" s="49"/>
      <c r="H31" s="61" t="s">
        <v>27</v>
      </c>
      <c r="I31" s="62">
        <f>E32*E33*E34*E35*E36*E38</f>
        <v>39183.88303872</v>
      </c>
    </row>
    <row r="32" spans="1:9" ht="24.75" customHeight="1" x14ac:dyDescent="0.3">
      <c r="A32" s="58"/>
      <c r="B32" s="41" t="s">
        <v>28</v>
      </c>
      <c r="C32" s="64"/>
      <c r="D32" s="12" t="s">
        <v>29</v>
      </c>
      <c r="E32" s="11">
        <v>93.2</v>
      </c>
      <c r="F32" s="43" t="s">
        <v>12</v>
      </c>
      <c r="G32" s="43"/>
      <c r="H32" s="61"/>
      <c r="I32" s="63"/>
    </row>
    <row r="33" spans="1:9" ht="39" customHeight="1" x14ac:dyDescent="0.3">
      <c r="A33" s="58"/>
      <c r="B33" s="41" t="s">
        <v>30</v>
      </c>
      <c r="C33" s="42"/>
      <c r="D33" s="12" t="s">
        <v>31</v>
      </c>
      <c r="E33" s="11">
        <v>604.79999999999995</v>
      </c>
      <c r="F33" s="43" t="s">
        <v>32</v>
      </c>
      <c r="G33" s="43"/>
      <c r="H33" s="61"/>
      <c r="I33" s="63"/>
    </row>
    <row r="34" spans="1:9" ht="42.75" customHeight="1" x14ac:dyDescent="0.3">
      <c r="A34" s="58"/>
      <c r="B34" s="41" t="s">
        <v>33</v>
      </c>
      <c r="C34" s="42"/>
      <c r="D34" s="12" t="s">
        <v>16</v>
      </c>
      <c r="E34" s="11">
        <v>1</v>
      </c>
      <c r="F34" s="43" t="s">
        <v>17</v>
      </c>
      <c r="G34" s="43"/>
      <c r="H34" s="61"/>
      <c r="I34" s="63"/>
    </row>
    <row r="35" spans="1:9" ht="41.25" customHeight="1" x14ac:dyDescent="0.3">
      <c r="A35" s="58"/>
      <c r="B35" s="44" t="s">
        <v>34</v>
      </c>
      <c r="C35" s="45"/>
      <c r="D35" s="20" t="s">
        <v>19</v>
      </c>
      <c r="E35" s="11">
        <v>0.8</v>
      </c>
      <c r="F35" s="43" t="s">
        <v>35</v>
      </c>
      <c r="G35" s="43"/>
      <c r="H35" s="61"/>
      <c r="I35" s="63"/>
    </row>
    <row r="36" spans="1:9" ht="31.5" customHeight="1" x14ac:dyDescent="0.3">
      <c r="A36" s="58"/>
      <c r="B36" s="46" t="s">
        <v>36</v>
      </c>
      <c r="C36" s="46"/>
      <c r="D36" s="47" t="s">
        <v>37</v>
      </c>
      <c r="E36" s="47">
        <v>0.75560000000000005</v>
      </c>
      <c r="F36" s="49" t="s">
        <v>38</v>
      </c>
      <c r="G36" s="49"/>
      <c r="H36" s="61"/>
      <c r="I36" s="63"/>
    </row>
    <row r="37" spans="1:9" ht="51" customHeight="1" x14ac:dyDescent="0.3">
      <c r="A37" s="58"/>
      <c r="B37" s="46"/>
      <c r="C37" s="46"/>
      <c r="D37" s="48"/>
      <c r="E37" s="48"/>
      <c r="F37" s="50"/>
      <c r="G37" s="50"/>
      <c r="H37" s="61"/>
      <c r="I37" s="63"/>
    </row>
    <row r="38" spans="1:9" ht="18.75" customHeight="1" thickBot="1" x14ac:dyDescent="0.35">
      <c r="A38" s="58"/>
      <c r="B38" s="46"/>
      <c r="C38" s="46"/>
      <c r="D38" s="21" t="s">
        <v>39</v>
      </c>
      <c r="E38" s="22">
        <v>1.1499999999999999</v>
      </c>
      <c r="F38" s="50" t="s">
        <v>20</v>
      </c>
      <c r="G38" s="50"/>
      <c r="H38" s="61"/>
      <c r="I38" s="63"/>
    </row>
    <row r="39" spans="1:9" ht="40.5" customHeight="1" thickBot="1" x14ac:dyDescent="0.35">
      <c r="A39" s="23">
        <v>3</v>
      </c>
      <c r="B39" s="29" t="s">
        <v>24</v>
      </c>
      <c r="C39" s="30"/>
      <c r="D39" s="31"/>
      <c r="E39" s="31"/>
      <c r="F39" s="31"/>
      <c r="G39" s="32"/>
      <c r="H39" s="33">
        <f>I31*6.1</f>
        <v>239021.68653619199</v>
      </c>
      <c r="I39" s="34"/>
    </row>
    <row r="40" spans="1:9" ht="28.5" customHeight="1" x14ac:dyDescent="0.3">
      <c r="A40" s="16"/>
      <c r="B40" s="35" t="s">
        <v>40</v>
      </c>
      <c r="C40" s="36"/>
      <c r="D40" s="36"/>
      <c r="E40" s="36"/>
      <c r="F40" s="36"/>
      <c r="G40" s="37"/>
      <c r="H40" s="38">
        <f>H24+H39</f>
        <v>440608.94990291202</v>
      </c>
      <c r="I40" s="39"/>
    </row>
    <row r="42" spans="1:9" ht="12.75" customHeight="1" x14ac:dyDescent="0.3">
      <c r="B42" s="40"/>
      <c r="C42" s="40"/>
    </row>
    <row r="43" spans="1:9" ht="12.75" customHeight="1" x14ac:dyDescent="0.3">
      <c r="B43" s="40"/>
      <c r="C43" s="40"/>
      <c r="D43" s="40"/>
      <c r="H43" s="40"/>
      <c r="I43" s="40"/>
    </row>
    <row r="44" spans="1:9" ht="12.75" customHeight="1" x14ac:dyDescent="0.3">
      <c r="A44" s="26"/>
      <c r="B44" s="26"/>
      <c r="C44" s="26"/>
      <c r="D44" s="26"/>
      <c r="E44" s="26"/>
      <c r="F44" s="26"/>
      <c r="G44" s="26"/>
      <c r="H44" s="26"/>
      <c r="I44" s="26"/>
    </row>
    <row r="45" spans="1:9" ht="12.75" customHeight="1" x14ac:dyDescent="0.3">
      <c r="A45" s="25"/>
      <c r="B45" s="25"/>
      <c r="C45" s="25"/>
      <c r="D45" s="25"/>
      <c r="E45" s="25"/>
      <c r="F45" s="25"/>
      <c r="G45" s="25"/>
      <c r="H45" s="25"/>
      <c r="I45" s="25"/>
    </row>
    <row r="46" spans="1:9" x14ac:dyDescent="0.3">
      <c r="A46" s="27"/>
      <c r="B46" s="27"/>
      <c r="C46" s="27"/>
      <c r="D46" s="27"/>
      <c r="E46" s="27"/>
      <c r="F46" s="27"/>
      <c r="G46" s="27"/>
      <c r="H46" s="27"/>
      <c r="I46" s="27"/>
    </row>
    <row r="47" spans="1:9" ht="12.75" customHeight="1" x14ac:dyDescent="0.3">
      <c r="A47" s="26"/>
      <c r="B47" s="26"/>
      <c r="C47" s="26"/>
      <c r="D47" s="26"/>
      <c r="E47" s="26"/>
      <c r="F47" s="26"/>
      <c r="G47" s="26"/>
      <c r="H47" s="26"/>
      <c r="I47" s="26"/>
    </row>
    <row r="48" spans="1:9" ht="12.75" customHeight="1" x14ac:dyDescent="0.3">
      <c r="A48" s="25"/>
      <c r="B48" s="25"/>
      <c r="C48" s="25"/>
      <c r="D48" s="25"/>
      <c r="E48" s="25"/>
      <c r="F48" s="25"/>
      <c r="G48" s="25"/>
      <c r="H48" s="25"/>
      <c r="I48" s="25"/>
    </row>
    <row r="50" spans="1:9" ht="12.75" customHeight="1" x14ac:dyDescent="0.3">
      <c r="A50" s="28"/>
      <c r="B50" s="28"/>
      <c r="C50" s="28"/>
    </row>
    <row r="52" spans="1:9" ht="12.75" customHeight="1" x14ac:dyDescent="0.3">
      <c r="A52" s="24"/>
      <c r="B52" s="24"/>
      <c r="C52" s="24"/>
      <c r="D52" s="24"/>
      <c r="E52" s="24"/>
      <c r="F52" s="24"/>
      <c r="G52" s="24"/>
      <c r="H52" s="24"/>
      <c r="I52" s="24"/>
    </row>
    <row r="53" spans="1:9" ht="12.75" customHeight="1" x14ac:dyDescent="0.3">
      <c r="A53" s="25"/>
      <c r="B53" s="25"/>
      <c r="C53" s="25"/>
      <c r="D53" s="25"/>
      <c r="E53" s="25"/>
      <c r="F53" s="25"/>
      <c r="G53" s="25"/>
      <c r="H53" s="25"/>
      <c r="I53" s="25"/>
    </row>
  </sheetData>
  <mergeCells count="71">
    <mergeCell ref="B1:C1"/>
    <mergeCell ref="G1:I1"/>
    <mergeCell ref="B2:D2"/>
    <mergeCell ref="G2:I2"/>
    <mergeCell ref="B3:E3"/>
    <mergeCell ref="G3:I3"/>
    <mergeCell ref="B16:C16"/>
    <mergeCell ref="D16:G16"/>
    <mergeCell ref="B4:E4"/>
    <mergeCell ref="G4:I4"/>
    <mergeCell ref="A7:C7"/>
    <mergeCell ref="A10:I10"/>
    <mergeCell ref="A11:I11"/>
    <mergeCell ref="A12:F12"/>
    <mergeCell ref="G12:I12"/>
    <mergeCell ref="H13:I13"/>
    <mergeCell ref="A14:C14"/>
    <mergeCell ref="D14:I14"/>
    <mergeCell ref="B15:C15"/>
    <mergeCell ref="D15:G15"/>
    <mergeCell ref="A17:A23"/>
    <mergeCell ref="B17:C19"/>
    <mergeCell ref="D17:G17"/>
    <mergeCell ref="H17:H23"/>
    <mergeCell ref="I17:I23"/>
    <mergeCell ref="F18:G18"/>
    <mergeCell ref="F19:G19"/>
    <mergeCell ref="B20:C20"/>
    <mergeCell ref="F20:G20"/>
    <mergeCell ref="B21:C21"/>
    <mergeCell ref="F21:G21"/>
    <mergeCell ref="B22:C23"/>
    <mergeCell ref="D22:D23"/>
    <mergeCell ref="E22:E23"/>
    <mergeCell ref="F22:G23"/>
    <mergeCell ref="H24:I30"/>
    <mergeCell ref="A31:A38"/>
    <mergeCell ref="B31:C31"/>
    <mergeCell ref="D31:G31"/>
    <mergeCell ref="H31:H38"/>
    <mergeCell ref="I31:I38"/>
    <mergeCell ref="B32:C32"/>
    <mergeCell ref="F32:G32"/>
    <mergeCell ref="B33:C33"/>
    <mergeCell ref="F33:G33"/>
    <mergeCell ref="A24:A30"/>
    <mergeCell ref="B24:G25"/>
    <mergeCell ref="B43:D43"/>
    <mergeCell ref="H43:I43"/>
    <mergeCell ref="B34:C34"/>
    <mergeCell ref="F34:G34"/>
    <mergeCell ref="B35:C35"/>
    <mergeCell ref="F35:G35"/>
    <mergeCell ref="B36:C38"/>
    <mergeCell ref="D36:D37"/>
    <mergeCell ref="E36:E37"/>
    <mergeCell ref="F36:G37"/>
    <mergeCell ref="F38:G38"/>
    <mergeCell ref="B39:G39"/>
    <mergeCell ref="H39:I39"/>
    <mergeCell ref="B40:G40"/>
    <mergeCell ref="H40:I40"/>
    <mergeCell ref="B42:C42"/>
    <mergeCell ref="A52:I52"/>
    <mergeCell ref="A53:I53"/>
    <mergeCell ref="A44:I44"/>
    <mergeCell ref="A45:I45"/>
    <mergeCell ref="A46:I46"/>
    <mergeCell ref="A47:I47"/>
    <mergeCell ref="A48:I48"/>
    <mergeCell ref="A50:C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Подкопаева Елена Геннадьевна</dc:creator>
  <cp:lastModifiedBy>Елена Геннадьевна Подкопаева</cp:lastModifiedBy>
  <dcterms:created xsi:type="dcterms:W3CDTF">2015-06-05T18:19:34Z</dcterms:created>
  <dcterms:modified xsi:type="dcterms:W3CDTF">2024-10-10T01:48:34Z</dcterms:modified>
</cp:coreProperties>
</file>